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sierszula\Desktop\powyżej 30 tys. euro 2020 r\Bieżące  utrzymanie obiketów sportowych\Dokumenty od merytorysty\"/>
    </mc:Choice>
  </mc:AlternateContent>
  <bookViews>
    <workbookView xWindow="0" yWindow="0" windowWidth="28800" windowHeight="11835"/>
  </bookViews>
  <sheets>
    <sheet name="Bieżące" sheetId="1" r:id="rId1"/>
  </sheets>
  <definedNames>
    <definedName name="_xlnm.Print_Area" localSheetId="0">Bieżące!$A$3:$AM$62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41" i="1" l="1"/>
  <c r="H40" i="1"/>
  <c r="H39" i="1"/>
</calcChain>
</file>

<file path=xl/sharedStrings.xml><?xml version="1.0" encoding="utf-8"?>
<sst xmlns="http://schemas.openxmlformats.org/spreadsheetml/2006/main" count="120" uniqueCount="61">
  <si>
    <t>Lp.</t>
  </si>
  <si>
    <t xml:space="preserve">j.m. </t>
  </si>
  <si>
    <t>Podst. Kalkul.</t>
  </si>
  <si>
    <t xml:space="preserve">Ilość jedn. razem </t>
  </si>
  <si>
    <t xml:space="preserve">Cena Jedn. Netto </t>
  </si>
  <si>
    <t xml:space="preserve">Cena Jedn. Brutto </t>
  </si>
  <si>
    <t>Cena razem brutto</t>
  </si>
  <si>
    <t>szt.</t>
  </si>
  <si>
    <t xml:space="preserve">Usługa </t>
  </si>
  <si>
    <t>jw.</t>
  </si>
  <si>
    <t>m.b.</t>
  </si>
  <si>
    <t xml:space="preserve">kalkulacja własna </t>
  </si>
  <si>
    <t>Naprawa urządzenia siłowego (łożysko)</t>
  </si>
  <si>
    <t xml:space="preserve">Naprawa ogrodzenia panelowego zielonego - psi park </t>
  </si>
  <si>
    <t xml:space="preserve">Naprawa furtki wejściowej - psi park </t>
  </si>
  <si>
    <t>m2</t>
  </si>
  <si>
    <t xml:space="preserve">Naprawa furtki wejściowej </t>
  </si>
  <si>
    <t xml:space="preserve">Naprawa ogrodzenia - ogrodzenie panelowe </t>
  </si>
  <si>
    <t xml:space="preserve">Malowanie interwencyjne związane z usunięciem graffiti </t>
  </si>
  <si>
    <t xml:space="preserve">Naprawa bezpiecznej nawierzchni poliuretanowej </t>
  </si>
  <si>
    <t xml:space="preserve">Naprawa ogrodzenia drewnianego </t>
  </si>
  <si>
    <t xml:space="preserve">Naprawa ogrodzenia stalowego z prętów </t>
  </si>
  <si>
    <t xml:space="preserve">Naprawa huśtawki dwuosobowej na łańcuchach - siedzisko </t>
  </si>
  <si>
    <t>Naprawa uszkodzonego dachu altanki - psi park</t>
  </si>
  <si>
    <t xml:space="preserve">Naprawa łożysk w huśtawce dwuosobowej na łańcuchach </t>
  </si>
  <si>
    <t>Naprawa huśtawki drewnianej dwu osobowej na łańcuchach (zmurszała noga przy ziemi)</t>
  </si>
  <si>
    <t xml:space="preserve">Malowanie niemetalowych elementów urządzeń zabawowych i małej architektury </t>
  </si>
  <si>
    <t xml:space="preserve">Malowanie metalowych elementów urządzeń zabawowych i małej architektury </t>
  </si>
  <si>
    <t>Naprawa ławki - brak deski drewnianej</t>
  </si>
  <si>
    <t xml:space="preserve">Naprawa furtki wejściowej stalowej z prętów </t>
  </si>
  <si>
    <t>Cena razem netto</t>
  </si>
  <si>
    <t>Demontaż wraz z utylizacją urządzenia zabawowego</t>
  </si>
  <si>
    <t xml:space="preserve">Naprawa łozyska karuzeli  </t>
  </si>
  <si>
    <t>RAZEM:</t>
  </si>
  <si>
    <t xml:space="preserve">Miesięczne bieżące utrzymanie wszytkich obiektów zgodne z załacznikiem nr 4  pkt. 1 </t>
  </si>
  <si>
    <t>Ramowy zakres prac i wykaz cen jednostkowych na bieżące utrzymanie placów zabaw , siłowni plenerowych i psiego parku zlokalizowanych  na terenie Dzielnicy Praga Północ m. st. Warszawy</t>
  </si>
  <si>
    <t xml:space="preserve">Grabienie interwencyjne związane z usunięciem śmieci, opadłych liści i innych nieczystości znajdujących się na placach zabaw </t>
  </si>
  <si>
    <t>Naprawa zmurszałych elementów drewianaych zestawu wieżowego</t>
  </si>
  <si>
    <t xml:space="preserve">Naprawa podestu w zestawie wieżowym </t>
  </si>
  <si>
    <t xml:space="preserve">Naprawa huśtawki dwuosobowej na łańcuchach - siedzisko dla małych dzieci </t>
  </si>
  <si>
    <t xml:space="preserve">Naprawa nawierzchni mineralnej </t>
  </si>
  <si>
    <t xml:space="preserve">Naprawa obrzeży betonowych </t>
  </si>
  <si>
    <t xml:space="preserve">Oczywszczanie elementów urządzeń zabawowych  wykonanych z tworzywa sztucznego </t>
  </si>
  <si>
    <t xml:space="preserve">Ramowy zakres prac i wykaz cen jednostkowych wymiany piasku i uzupełnienia żwiru na placach zabaw zlokalizowanych na terenie Dzielnicy Praga Północ m.st. Warszawy </t>
  </si>
  <si>
    <t xml:space="preserve">Ilość </t>
  </si>
  <si>
    <t>Ilość  w m3</t>
  </si>
  <si>
    <t>Łączna ilośc w m3</t>
  </si>
  <si>
    <t>Cena Jedn. Netto za m3</t>
  </si>
  <si>
    <t>Cena Jedn. Brutto za m3</t>
  </si>
  <si>
    <t>Cena razem netto (3x5x6)</t>
  </si>
  <si>
    <t>Cena razem brutto (3x5x7)</t>
  </si>
  <si>
    <t xml:space="preserve">Wymiana piasku w polach piaskowych </t>
  </si>
  <si>
    <t>1 wymiana</t>
  </si>
  <si>
    <t xml:space="preserve">Wymiana piasku w paskownicach </t>
  </si>
  <si>
    <t xml:space="preserve">2 wymiany </t>
  </si>
  <si>
    <t>Uzupełnienie żwiru</t>
  </si>
  <si>
    <t xml:space="preserve">1 uzupełnienie </t>
  </si>
  <si>
    <t>Razem:</t>
  </si>
  <si>
    <t>Dla części 2</t>
  </si>
  <si>
    <t>Załacznik nr 2 do SIWZ</t>
  </si>
  <si>
    <t xml:space="preserve">Kosztorys ofertowy 
Dla części 1 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</si>
</sst>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\ &quot;zł&quot;"/>
  </numFmts>
  <fonts count="11" x14ac:knownFonts="1">
    <font>
      <sz val="11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theme="1"/>
      <name val="Arial"/>
      <family val="2"/>
      <charset val="238"/>
    </font>
    <font>
      <sz val="12"/>
      <color theme="1"/>
      <name val="Arial"/>
      <family val="2"/>
      <charset val="238"/>
    </font>
    <font>
      <b/>
      <sz val="12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b/>
      <sz val="14"/>
      <color theme="1"/>
      <name val="Arial"/>
      <family val="2"/>
      <charset val="238"/>
    </font>
    <font>
      <b/>
      <sz val="14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rgb="FFF2F2F2"/>
      </patternFill>
    </fill>
  </fills>
  <borders count="17">
    <border>
      <left/>
      <right/>
      <top/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</borders>
  <cellStyleXfs count="2">
    <xf numFmtId="0" fontId="0" fillId="0" borderId="0"/>
    <xf numFmtId="0" fontId="3" fillId="2" borderId="10" applyNumberFormat="0" applyAlignment="0" applyProtection="0"/>
  </cellStyleXfs>
  <cellXfs count="57">
    <xf numFmtId="0" fontId="0" fillId="0" borderId="0" xfId="0"/>
    <xf numFmtId="2" fontId="0" fillId="0" borderId="0" xfId="0" applyNumberFormat="1"/>
    <xf numFmtId="2" fontId="1" fillId="0" borderId="0" xfId="0" applyNumberFormat="1" applyFont="1"/>
    <xf numFmtId="2" fontId="2" fillId="0" borderId="0" xfId="0" applyNumberFormat="1" applyFont="1"/>
    <xf numFmtId="0" fontId="0" fillId="0" borderId="0" xfId="0" applyAlignment="1">
      <alignment horizontal="right"/>
    </xf>
    <xf numFmtId="0" fontId="5" fillId="0" borderId="0" xfId="0" applyFont="1"/>
    <xf numFmtId="0" fontId="6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right" vertical="center" wrapText="1"/>
    </xf>
    <xf numFmtId="164" fontId="6" fillId="0" borderId="2" xfId="0" applyNumberFormat="1" applyFont="1" applyBorder="1" applyAlignment="1">
      <alignment horizontal="right" vertical="center" wrapText="1"/>
    </xf>
    <xf numFmtId="164" fontId="6" fillId="0" borderId="2" xfId="0" applyNumberFormat="1" applyFont="1" applyBorder="1" applyAlignment="1">
      <alignment horizontal="right" vertical="center"/>
    </xf>
    <xf numFmtId="164" fontId="6" fillId="0" borderId="9" xfId="0" applyNumberFormat="1" applyFont="1" applyBorder="1" applyAlignment="1">
      <alignment horizontal="right" vertical="center"/>
    </xf>
    <xf numFmtId="164" fontId="6" fillId="0" borderId="3" xfId="0" applyNumberFormat="1" applyFont="1" applyBorder="1" applyAlignment="1">
      <alignment horizontal="right" vertical="center"/>
    </xf>
    <xf numFmtId="0" fontId="5" fillId="0" borderId="0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6" fillId="0" borderId="2" xfId="0" applyFont="1" applyBorder="1" applyAlignment="1">
      <alignment wrapText="1"/>
    </xf>
    <xf numFmtId="0" fontId="6" fillId="0" borderId="2" xfId="0" applyFont="1" applyBorder="1" applyAlignment="1">
      <alignment horizontal="center" vertical="center"/>
    </xf>
    <xf numFmtId="0" fontId="6" fillId="0" borderId="2" xfId="0" applyFont="1" applyBorder="1" applyAlignment="1">
      <alignment horizontal="right" vertical="center"/>
    </xf>
    <xf numFmtId="0" fontId="6" fillId="0" borderId="2" xfId="0" applyFont="1" applyBorder="1" applyAlignment="1">
      <alignment vertical="center" wrapText="1"/>
    </xf>
    <xf numFmtId="0" fontId="6" fillId="0" borderId="2" xfId="0" applyFont="1" applyBorder="1" applyAlignment="1">
      <alignment vertical="top" wrapText="1"/>
    </xf>
    <xf numFmtId="0" fontId="6" fillId="0" borderId="7" xfId="0" applyFont="1" applyBorder="1"/>
    <xf numFmtId="164" fontId="7" fillId="0" borderId="5" xfId="0" applyNumberFormat="1" applyFont="1" applyBorder="1" applyAlignment="1"/>
    <xf numFmtId="164" fontId="7" fillId="0" borderId="4" xfId="0" applyNumberFormat="1" applyFont="1" applyBorder="1"/>
    <xf numFmtId="2" fontId="5" fillId="0" borderId="0" xfId="0" applyNumberFormat="1" applyFont="1"/>
    <xf numFmtId="2" fontId="5" fillId="0" borderId="0" xfId="0" applyNumberFormat="1" applyFont="1" applyAlignment="1">
      <alignment wrapText="1"/>
    </xf>
    <xf numFmtId="0" fontId="8" fillId="0" borderId="0" xfId="0" applyFont="1"/>
    <xf numFmtId="0" fontId="6" fillId="0" borderId="0" xfId="0" applyFont="1"/>
    <xf numFmtId="2" fontId="6" fillId="0" borderId="0" xfId="0" applyNumberFormat="1" applyFont="1"/>
    <xf numFmtId="0" fontId="7" fillId="0" borderId="0" xfId="0" applyFont="1"/>
    <xf numFmtId="2" fontId="6" fillId="0" borderId="2" xfId="0" applyNumberFormat="1" applyFont="1" applyBorder="1" applyAlignment="1">
      <alignment vertical="center" wrapText="1"/>
    </xf>
    <xf numFmtId="2" fontId="6" fillId="0" borderId="2" xfId="0" applyNumberFormat="1" applyFont="1" applyBorder="1" applyAlignment="1">
      <alignment horizontal="right" vertical="center" wrapText="1"/>
    </xf>
    <xf numFmtId="2" fontId="6" fillId="0" borderId="9" xfId="0" applyNumberFormat="1" applyFont="1" applyBorder="1" applyAlignment="1">
      <alignment horizontal="right" vertical="center" wrapText="1"/>
    </xf>
    <xf numFmtId="2" fontId="6" fillId="0" borderId="3" xfId="0" applyNumberFormat="1" applyFont="1" applyBorder="1" applyAlignment="1">
      <alignment horizontal="right" vertical="center" wrapText="1"/>
    </xf>
    <xf numFmtId="2" fontId="7" fillId="0" borderId="5" xfId="0" applyNumberFormat="1" applyFont="1" applyBorder="1" applyAlignment="1">
      <alignment horizontal="right" vertical="center"/>
    </xf>
    <xf numFmtId="2" fontId="7" fillId="0" borderId="4" xfId="0" applyNumberFormat="1" applyFont="1" applyBorder="1" applyAlignment="1">
      <alignment horizontal="right" vertical="center" wrapText="1"/>
    </xf>
    <xf numFmtId="0" fontId="3" fillId="2" borderId="10" xfId="1"/>
    <xf numFmtId="0" fontId="3" fillId="2" borderId="10" xfId="1" applyBorder="1"/>
    <xf numFmtId="0" fontId="4" fillId="2" borderId="10" xfId="1" applyFont="1"/>
    <xf numFmtId="0" fontId="9" fillId="0" borderId="0" xfId="0" applyFont="1" applyAlignment="1">
      <alignment horizontal="center"/>
    </xf>
    <xf numFmtId="0" fontId="10" fillId="2" borderId="10" xfId="1" applyFont="1"/>
    <xf numFmtId="0" fontId="7" fillId="0" borderId="16" xfId="0" applyFont="1" applyBorder="1" applyAlignment="1">
      <alignment horizontal="right" vertical="center"/>
    </xf>
    <xf numFmtId="0" fontId="7" fillId="0" borderId="5" xfId="0" applyFont="1" applyBorder="1" applyAlignment="1">
      <alignment horizontal="right" vertical="center"/>
    </xf>
    <xf numFmtId="0" fontId="7" fillId="0" borderId="6" xfId="0" applyFont="1" applyBorder="1" applyAlignment="1">
      <alignment horizontal="right" vertical="center"/>
    </xf>
    <xf numFmtId="0" fontId="6" fillId="0" borderId="11" xfId="0" applyFont="1" applyBorder="1" applyAlignment="1">
      <alignment horizontal="center" wrapText="1"/>
    </xf>
    <xf numFmtId="0" fontId="6" fillId="0" borderId="12" xfId="0" applyFont="1" applyBorder="1" applyAlignment="1">
      <alignment horizontal="center" wrapText="1"/>
    </xf>
    <xf numFmtId="0" fontId="6" fillId="0" borderId="13" xfId="0" applyFont="1" applyBorder="1" applyAlignment="1">
      <alignment horizontal="center" wrapText="1"/>
    </xf>
    <xf numFmtId="0" fontId="7" fillId="0" borderId="5" xfId="0" applyFont="1" applyBorder="1" applyAlignment="1">
      <alignment horizontal="right"/>
    </xf>
    <xf numFmtId="0" fontId="7" fillId="0" borderId="6" xfId="0" applyFont="1" applyBorder="1" applyAlignment="1">
      <alignment horizontal="right"/>
    </xf>
    <xf numFmtId="0" fontId="9" fillId="0" borderId="11" xfId="0" applyFont="1" applyBorder="1" applyAlignment="1">
      <alignment horizontal="center" vertical="center" wrapText="1"/>
    </xf>
    <xf numFmtId="0" fontId="9" fillId="0" borderId="12" xfId="0" applyFont="1" applyBorder="1" applyAlignment="1">
      <alignment horizontal="center" vertical="center" wrapText="1"/>
    </xf>
    <xf numFmtId="0" fontId="9" fillId="0" borderId="13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/>
    </xf>
    <xf numFmtId="0" fontId="6" fillId="0" borderId="15" xfId="0" applyFont="1" applyBorder="1" applyAlignment="1">
      <alignment horizontal="center" vertical="center"/>
    </xf>
  </cellXfs>
  <cellStyles count="2">
    <cellStyle name="Dane wyjściowe" xfId="1" builtinId="21"/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44"/>
  <sheetViews>
    <sheetView tabSelected="1" view="pageBreakPreview" topLeftCell="B1" zoomScale="80" zoomScaleNormal="100" zoomScaleSheetLayoutView="80" workbookViewId="0">
      <selection activeCell="M11" sqref="M11"/>
    </sheetView>
  </sheetViews>
  <sheetFormatPr defaultRowHeight="15" x14ac:dyDescent="0.25"/>
  <cols>
    <col min="1" max="1" width="4.5703125" hidden="1" customWidth="1"/>
    <col min="2" max="2" width="16.140625" customWidth="1"/>
    <col min="3" max="3" width="16.28515625" customWidth="1"/>
    <col min="4" max="4" width="11.42578125" customWidth="1"/>
    <col min="5" max="5" width="19.7109375" customWidth="1"/>
    <col min="6" max="6" width="16.85546875" customWidth="1"/>
    <col min="7" max="7" width="11.85546875" customWidth="1"/>
    <col min="8" max="8" width="16.28515625" customWidth="1"/>
    <col min="9" max="9" width="28.85546875" customWidth="1"/>
    <col min="11" max="11" width="11.5703125" customWidth="1"/>
    <col min="12" max="13" width="9.140625" customWidth="1"/>
    <col min="16" max="16" width="9.5703125" bestFit="1" customWidth="1"/>
  </cols>
  <sheetData>
    <row r="1" spans="1:29" x14ac:dyDescent="0.25">
      <c r="A1" s="5"/>
      <c r="B1" s="41"/>
      <c r="C1" s="41"/>
      <c r="D1" s="41"/>
      <c r="E1" s="41"/>
      <c r="F1" s="41"/>
      <c r="G1" s="41"/>
      <c r="H1" s="41"/>
      <c r="I1" s="41"/>
      <c r="J1" s="41"/>
      <c r="K1" s="39"/>
      <c r="L1" s="39"/>
      <c r="M1" s="39"/>
      <c r="N1" s="39"/>
      <c r="O1" s="39"/>
      <c r="P1" s="39"/>
      <c r="Q1" s="39"/>
      <c r="R1" s="39"/>
      <c r="S1" s="39"/>
      <c r="T1" s="39"/>
      <c r="U1" s="39"/>
      <c r="V1" s="39"/>
      <c r="W1" s="39"/>
      <c r="X1" s="39"/>
      <c r="Y1" s="39"/>
      <c r="Z1" s="39"/>
      <c r="AA1" s="39"/>
      <c r="AB1" s="39"/>
      <c r="AC1" s="39"/>
    </row>
    <row r="2" spans="1:29" ht="16.5" customHeight="1" thickBot="1" x14ac:dyDescent="0.3">
      <c r="A2" s="5"/>
      <c r="B2" s="41"/>
      <c r="C2" s="41"/>
      <c r="D2" s="41"/>
      <c r="E2" s="41"/>
      <c r="F2" s="41"/>
      <c r="G2" s="41"/>
      <c r="H2" s="41"/>
      <c r="I2" s="43" t="s">
        <v>59</v>
      </c>
      <c r="J2" s="41"/>
      <c r="K2" s="39"/>
      <c r="L2" s="39"/>
      <c r="M2" s="40"/>
      <c r="N2" s="39"/>
      <c r="O2" s="39"/>
      <c r="P2" s="39"/>
      <c r="Q2" s="39"/>
      <c r="R2" s="39"/>
      <c r="S2" s="39"/>
      <c r="T2" s="39"/>
      <c r="U2" s="39"/>
      <c r="V2" s="39"/>
      <c r="W2" s="39"/>
      <c r="X2" s="39"/>
      <c r="Y2" s="39"/>
      <c r="Z2" s="39"/>
      <c r="AA2" s="39"/>
      <c r="AB2" s="39"/>
      <c r="AC2" s="39"/>
    </row>
    <row r="3" spans="1:29" ht="47.25" customHeight="1" thickBot="1" x14ac:dyDescent="0.3">
      <c r="A3" s="52" t="s">
        <v>60</v>
      </c>
      <c r="B3" s="53"/>
      <c r="C3" s="53"/>
      <c r="D3" s="53"/>
      <c r="E3" s="53"/>
      <c r="F3" s="53"/>
      <c r="G3" s="53"/>
      <c r="H3" s="53"/>
      <c r="I3" s="54"/>
      <c r="J3" s="5"/>
      <c r="K3" s="5"/>
      <c r="L3" s="5"/>
    </row>
    <row r="4" spans="1:29" ht="36" customHeight="1" x14ac:dyDescent="0.25">
      <c r="A4" s="47" t="s">
        <v>35</v>
      </c>
      <c r="B4" s="48"/>
      <c r="C4" s="48"/>
      <c r="D4" s="48"/>
      <c r="E4" s="48"/>
      <c r="F4" s="48"/>
      <c r="G4" s="48"/>
      <c r="H4" s="48"/>
      <c r="I4" s="49"/>
      <c r="J4" s="5"/>
      <c r="K4" s="5"/>
      <c r="L4" s="5"/>
    </row>
    <row r="5" spans="1:29" ht="45" x14ac:dyDescent="0.25">
      <c r="A5" s="6" t="s">
        <v>0</v>
      </c>
      <c r="B5" s="7" t="s">
        <v>8</v>
      </c>
      <c r="C5" s="7" t="s">
        <v>1</v>
      </c>
      <c r="D5" s="7" t="s">
        <v>2</v>
      </c>
      <c r="E5" s="7" t="s">
        <v>3</v>
      </c>
      <c r="F5" s="7" t="s">
        <v>4</v>
      </c>
      <c r="G5" s="7" t="s">
        <v>5</v>
      </c>
      <c r="H5" s="8" t="s">
        <v>30</v>
      </c>
      <c r="I5" s="9" t="s">
        <v>6</v>
      </c>
      <c r="J5" s="10"/>
      <c r="K5" s="5"/>
      <c r="L5" s="5"/>
    </row>
    <row r="6" spans="1:29" ht="60" x14ac:dyDescent="0.25">
      <c r="A6" s="6">
        <v>1</v>
      </c>
      <c r="B6" s="11" t="s">
        <v>34</v>
      </c>
      <c r="C6" s="7" t="s">
        <v>7</v>
      </c>
      <c r="D6" s="7" t="s">
        <v>11</v>
      </c>
      <c r="E6" s="12">
        <v>11</v>
      </c>
      <c r="F6" s="13"/>
      <c r="G6" s="14"/>
      <c r="H6" s="15"/>
      <c r="I6" s="16"/>
      <c r="J6" s="17"/>
      <c r="K6" s="5"/>
      <c r="L6" s="5"/>
    </row>
    <row r="7" spans="1:29" ht="30.75" x14ac:dyDescent="0.25">
      <c r="A7" s="18">
        <v>2</v>
      </c>
      <c r="B7" s="19" t="s">
        <v>17</v>
      </c>
      <c r="C7" s="20" t="s">
        <v>10</v>
      </c>
      <c r="D7" s="7" t="s">
        <v>9</v>
      </c>
      <c r="E7" s="21">
        <v>100</v>
      </c>
      <c r="F7" s="14"/>
      <c r="G7" s="14"/>
      <c r="H7" s="15"/>
      <c r="I7" s="16"/>
      <c r="J7" s="5"/>
      <c r="K7" s="5"/>
      <c r="L7" s="5"/>
    </row>
    <row r="8" spans="1:29" ht="30.75" x14ac:dyDescent="0.25">
      <c r="A8" s="6">
        <v>3</v>
      </c>
      <c r="B8" s="19" t="s">
        <v>21</v>
      </c>
      <c r="C8" s="20" t="s">
        <v>10</v>
      </c>
      <c r="D8" s="7" t="s">
        <v>9</v>
      </c>
      <c r="E8" s="21">
        <v>85</v>
      </c>
      <c r="F8" s="14"/>
      <c r="G8" s="14"/>
      <c r="H8" s="15"/>
      <c r="I8" s="16"/>
      <c r="J8" s="5"/>
      <c r="K8" s="5"/>
      <c r="L8" s="5"/>
    </row>
    <row r="9" spans="1:29" ht="30.75" x14ac:dyDescent="0.25">
      <c r="A9" s="18">
        <v>4</v>
      </c>
      <c r="B9" s="19" t="s">
        <v>20</v>
      </c>
      <c r="C9" s="20" t="s">
        <v>7</v>
      </c>
      <c r="D9" s="20" t="s">
        <v>9</v>
      </c>
      <c r="E9" s="21">
        <v>20</v>
      </c>
      <c r="F9" s="14"/>
      <c r="G9" s="14"/>
      <c r="H9" s="15"/>
      <c r="I9" s="16"/>
      <c r="J9" s="5"/>
      <c r="K9" s="5"/>
      <c r="L9" s="5"/>
    </row>
    <row r="10" spans="1:29" ht="30.75" x14ac:dyDescent="0.25">
      <c r="A10" s="6">
        <v>5</v>
      </c>
      <c r="B10" s="19" t="s">
        <v>28</v>
      </c>
      <c r="C10" s="20" t="s">
        <v>7</v>
      </c>
      <c r="D10" s="20" t="s">
        <v>9</v>
      </c>
      <c r="E10" s="21">
        <v>4</v>
      </c>
      <c r="F10" s="14"/>
      <c r="G10" s="14"/>
      <c r="H10" s="15"/>
      <c r="I10" s="16"/>
      <c r="J10" s="5"/>
      <c r="K10" s="5"/>
      <c r="L10" s="5"/>
      <c r="M10" s="4"/>
    </row>
    <row r="11" spans="1:29" ht="30.75" x14ac:dyDescent="0.25">
      <c r="A11" s="18">
        <v>6</v>
      </c>
      <c r="B11" s="19" t="s">
        <v>29</v>
      </c>
      <c r="C11" s="20" t="s">
        <v>7</v>
      </c>
      <c r="D11" s="20" t="s">
        <v>9</v>
      </c>
      <c r="E11" s="21">
        <v>2</v>
      </c>
      <c r="F11" s="14"/>
      <c r="G11" s="14"/>
      <c r="H11" s="15"/>
      <c r="I11" s="16"/>
      <c r="J11" s="5"/>
      <c r="K11" s="5"/>
      <c r="L11" s="5"/>
    </row>
    <row r="12" spans="1:29" ht="20.25" customHeight="1" x14ac:dyDescent="0.25">
      <c r="A12" s="6">
        <v>7</v>
      </c>
      <c r="B12" s="19" t="s">
        <v>16</v>
      </c>
      <c r="C12" s="20" t="s">
        <v>7</v>
      </c>
      <c r="D12" s="20" t="s">
        <v>9</v>
      </c>
      <c r="E12" s="21">
        <v>2</v>
      </c>
      <c r="F12" s="14"/>
      <c r="G12" s="14"/>
      <c r="H12" s="15"/>
      <c r="I12" s="16"/>
      <c r="J12" s="5"/>
      <c r="K12" s="5"/>
      <c r="L12" s="5"/>
    </row>
    <row r="13" spans="1:29" ht="48" customHeight="1" x14ac:dyDescent="0.25">
      <c r="A13" s="18">
        <v>8</v>
      </c>
      <c r="B13" s="19" t="s">
        <v>24</v>
      </c>
      <c r="C13" s="20" t="s">
        <v>7</v>
      </c>
      <c r="D13" s="20" t="s">
        <v>9</v>
      </c>
      <c r="E13" s="21">
        <v>4</v>
      </c>
      <c r="F13" s="14"/>
      <c r="G13" s="14"/>
      <c r="H13" s="15"/>
      <c r="I13" s="16"/>
      <c r="J13" s="5"/>
      <c r="K13" s="5"/>
      <c r="L13" s="5"/>
    </row>
    <row r="14" spans="1:29" ht="63" customHeight="1" x14ac:dyDescent="0.25">
      <c r="A14" s="6">
        <v>9</v>
      </c>
      <c r="B14" s="19" t="s">
        <v>25</v>
      </c>
      <c r="C14" s="20" t="s">
        <v>7</v>
      </c>
      <c r="D14" s="20" t="s">
        <v>9</v>
      </c>
      <c r="E14" s="21">
        <v>6</v>
      </c>
      <c r="F14" s="14"/>
      <c r="G14" s="14"/>
      <c r="H14" s="15"/>
      <c r="I14" s="16"/>
      <c r="J14" s="5"/>
      <c r="K14" s="5"/>
      <c r="L14" s="5"/>
    </row>
    <row r="15" spans="1:29" ht="30.75" x14ac:dyDescent="0.25">
      <c r="A15" s="18">
        <v>10</v>
      </c>
      <c r="B15" s="19" t="s">
        <v>12</v>
      </c>
      <c r="C15" s="20" t="s">
        <v>7</v>
      </c>
      <c r="D15" s="20" t="s">
        <v>9</v>
      </c>
      <c r="E15" s="21">
        <v>20</v>
      </c>
      <c r="F15" s="14"/>
      <c r="G15" s="14"/>
      <c r="H15" s="15"/>
      <c r="I15" s="16"/>
      <c r="J15" s="5"/>
      <c r="K15" s="5"/>
      <c r="L15" s="5"/>
    </row>
    <row r="16" spans="1:29" ht="45.75" x14ac:dyDescent="0.25">
      <c r="A16" s="6">
        <v>11</v>
      </c>
      <c r="B16" s="19" t="s">
        <v>37</v>
      </c>
      <c r="C16" s="20" t="s">
        <v>7</v>
      </c>
      <c r="D16" s="20" t="s">
        <v>9</v>
      </c>
      <c r="E16" s="21">
        <v>4</v>
      </c>
      <c r="F16" s="14"/>
      <c r="G16" s="14"/>
      <c r="H16" s="15"/>
      <c r="I16" s="16"/>
      <c r="J16" s="5"/>
      <c r="K16" s="5"/>
      <c r="L16" s="5"/>
    </row>
    <row r="17" spans="1:12" ht="15.75" x14ac:dyDescent="0.25">
      <c r="A17" s="18">
        <v>12</v>
      </c>
      <c r="B17" s="19" t="s">
        <v>32</v>
      </c>
      <c r="C17" s="20" t="s">
        <v>7</v>
      </c>
      <c r="D17" s="20" t="s">
        <v>9</v>
      </c>
      <c r="E17" s="21">
        <v>1</v>
      </c>
      <c r="F17" s="14"/>
      <c r="G17" s="14"/>
      <c r="H17" s="15"/>
      <c r="I17" s="16"/>
      <c r="J17" s="5"/>
      <c r="K17" s="5"/>
      <c r="L17" s="5"/>
    </row>
    <row r="18" spans="1:12" ht="45.75" x14ac:dyDescent="0.25">
      <c r="A18" s="6">
        <v>13</v>
      </c>
      <c r="B18" s="19" t="s">
        <v>19</v>
      </c>
      <c r="C18" s="20" t="s">
        <v>15</v>
      </c>
      <c r="D18" s="20" t="s">
        <v>9</v>
      </c>
      <c r="E18" s="21">
        <v>10</v>
      </c>
      <c r="F18" s="14"/>
      <c r="G18" s="14"/>
      <c r="H18" s="15"/>
      <c r="I18" s="16"/>
      <c r="J18" s="5"/>
      <c r="K18" s="5"/>
      <c r="L18" s="5"/>
    </row>
    <row r="19" spans="1:12" ht="75.75" x14ac:dyDescent="0.25">
      <c r="A19" s="18">
        <v>14</v>
      </c>
      <c r="B19" s="19" t="s">
        <v>26</v>
      </c>
      <c r="C19" s="20" t="s">
        <v>15</v>
      </c>
      <c r="D19" s="20" t="s">
        <v>9</v>
      </c>
      <c r="E19" s="21">
        <v>150</v>
      </c>
      <c r="F19" s="14"/>
      <c r="G19" s="14"/>
      <c r="H19" s="15"/>
      <c r="I19" s="16"/>
      <c r="J19" s="5"/>
      <c r="K19" s="5"/>
      <c r="L19" s="5"/>
    </row>
    <row r="20" spans="1:12" ht="60.75" x14ac:dyDescent="0.25">
      <c r="A20" s="6">
        <v>15</v>
      </c>
      <c r="B20" s="19" t="s">
        <v>27</v>
      </c>
      <c r="C20" s="20" t="s">
        <v>15</v>
      </c>
      <c r="D20" s="20" t="s">
        <v>9</v>
      </c>
      <c r="E20" s="21">
        <v>50</v>
      </c>
      <c r="F20" s="14"/>
      <c r="G20" s="14"/>
      <c r="H20" s="15"/>
      <c r="I20" s="16"/>
      <c r="J20" s="5"/>
      <c r="K20" s="5"/>
      <c r="L20" s="5"/>
    </row>
    <row r="21" spans="1:12" ht="45.75" x14ac:dyDescent="0.25">
      <c r="A21" s="18">
        <v>16</v>
      </c>
      <c r="B21" s="19" t="s">
        <v>13</v>
      </c>
      <c r="C21" s="20" t="s">
        <v>10</v>
      </c>
      <c r="D21" s="20" t="s">
        <v>9</v>
      </c>
      <c r="E21" s="21">
        <v>3</v>
      </c>
      <c r="F21" s="14"/>
      <c r="G21" s="14"/>
      <c r="H21" s="15"/>
      <c r="I21" s="16"/>
      <c r="J21" s="5"/>
      <c r="K21" s="5"/>
      <c r="L21" s="5"/>
    </row>
    <row r="22" spans="1:12" ht="32.25" customHeight="1" x14ac:dyDescent="0.25">
      <c r="A22" s="6">
        <v>17</v>
      </c>
      <c r="B22" s="19" t="s">
        <v>23</v>
      </c>
      <c r="C22" s="20" t="s">
        <v>7</v>
      </c>
      <c r="D22" s="20" t="s">
        <v>9</v>
      </c>
      <c r="E22" s="21">
        <v>1</v>
      </c>
      <c r="F22" s="14"/>
      <c r="G22" s="14"/>
      <c r="H22" s="15"/>
      <c r="I22" s="16"/>
      <c r="J22" s="5"/>
      <c r="K22" s="5"/>
      <c r="L22" s="5"/>
    </row>
    <row r="23" spans="1:12" ht="30.75" x14ac:dyDescent="0.25">
      <c r="A23" s="18">
        <v>18</v>
      </c>
      <c r="B23" s="19" t="s">
        <v>14</v>
      </c>
      <c r="C23" s="20" t="s">
        <v>7</v>
      </c>
      <c r="D23" s="20" t="s">
        <v>9</v>
      </c>
      <c r="E23" s="21">
        <v>2</v>
      </c>
      <c r="F23" s="14"/>
      <c r="G23" s="14"/>
      <c r="H23" s="15"/>
      <c r="I23" s="16"/>
      <c r="J23" s="5"/>
      <c r="K23" s="5"/>
      <c r="L23" s="5"/>
    </row>
    <row r="24" spans="1:12" ht="90.75" x14ac:dyDescent="0.25">
      <c r="A24" s="6">
        <v>19</v>
      </c>
      <c r="B24" s="19" t="s">
        <v>36</v>
      </c>
      <c r="C24" s="20" t="s">
        <v>15</v>
      </c>
      <c r="D24" s="20" t="s">
        <v>9</v>
      </c>
      <c r="E24" s="21">
        <v>1530</v>
      </c>
      <c r="F24" s="14"/>
      <c r="G24" s="14"/>
      <c r="H24" s="15"/>
      <c r="I24" s="16"/>
      <c r="J24" s="5"/>
      <c r="K24" s="5"/>
      <c r="L24" s="5"/>
    </row>
    <row r="25" spans="1:12" ht="28.5" customHeight="1" x14ac:dyDescent="0.25">
      <c r="A25" s="18">
        <v>20</v>
      </c>
      <c r="B25" s="19" t="s">
        <v>18</v>
      </c>
      <c r="C25" s="20" t="s">
        <v>15</v>
      </c>
      <c r="D25" s="20" t="s">
        <v>9</v>
      </c>
      <c r="E25" s="21">
        <v>10</v>
      </c>
      <c r="F25" s="14"/>
      <c r="G25" s="14"/>
      <c r="H25" s="15"/>
      <c r="I25" s="16"/>
      <c r="J25" s="5"/>
      <c r="K25" s="5"/>
      <c r="L25" s="5"/>
    </row>
    <row r="26" spans="1:12" ht="30.75" x14ac:dyDescent="0.25">
      <c r="A26" s="6">
        <v>21</v>
      </c>
      <c r="B26" s="19" t="s">
        <v>38</v>
      </c>
      <c r="C26" s="20" t="s">
        <v>15</v>
      </c>
      <c r="D26" s="20" t="s">
        <v>9</v>
      </c>
      <c r="E26" s="21">
        <v>10</v>
      </c>
      <c r="F26" s="14"/>
      <c r="G26" s="14"/>
      <c r="H26" s="15"/>
      <c r="I26" s="16"/>
      <c r="J26" s="5"/>
      <c r="K26" s="5"/>
      <c r="L26" s="5"/>
    </row>
    <row r="27" spans="1:12" ht="60" x14ac:dyDescent="0.25">
      <c r="A27" s="18">
        <v>22</v>
      </c>
      <c r="B27" s="22" t="s">
        <v>39</v>
      </c>
      <c r="C27" s="20" t="s">
        <v>7</v>
      </c>
      <c r="D27" s="20" t="s">
        <v>9</v>
      </c>
      <c r="E27" s="21">
        <v>1</v>
      </c>
      <c r="F27" s="14"/>
      <c r="G27" s="14"/>
      <c r="H27" s="15"/>
      <c r="I27" s="16"/>
      <c r="J27" s="5"/>
      <c r="K27" s="5"/>
      <c r="L27" s="5"/>
    </row>
    <row r="28" spans="1:12" ht="45" x14ac:dyDescent="0.25">
      <c r="A28" s="6">
        <v>23</v>
      </c>
      <c r="B28" s="22" t="s">
        <v>31</v>
      </c>
      <c r="C28" s="20" t="s">
        <v>7</v>
      </c>
      <c r="D28" s="20" t="s">
        <v>9</v>
      </c>
      <c r="E28" s="21">
        <v>2</v>
      </c>
      <c r="F28" s="14"/>
      <c r="G28" s="14"/>
      <c r="H28" s="15"/>
      <c r="I28" s="16"/>
      <c r="J28" s="5"/>
      <c r="K28" s="5"/>
      <c r="L28" s="5"/>
    </row>
    <row r="29" spans="1:12" ht="30" x14ac:dyDescent="0.25">
      <c r="A29" s="18">
        <v>24</v>
      </c>
      <c r="B29" s="22" t="s">
        <v>40</v>
      </c>
      <c r="C29" s="20" t="s">
        <v>15</v>
      </c>
      <c r="D29" s="20" t="s">
        <v>9</v>
      </c>
      <c r="E29" s="21">
        <v>10</v>
      </c>
      <c r="F29" s="14"/>
      <c r="G29" s="14"/>
      <c r="H29" s="15"/>
      <c r="I29" s="16"/>
      <c r="J29" s="5"/>
      <c r="K29" s="5"/>
      <c r="L29" s="5"/>
    </row>
    <row r="30" spans="1:12" ht="30" x14ac:dyDescent="0.25">
      <c r="A30" s="6">
        <v>25</v>
      </c>
      <c r="B30" s="22" t="s">
        <v>41</v>
      </c>
      <c r="C30" s="20" t="s">
        <v>10</v>
      </c>
      <c r="D30" s="20" t="s">
        <v>9</v>
      </c>
      <c r="E30" s="21">
        <v>10</v>
      </c>
      <c r="F30" s="14"/>
      <c r="G30" s="14"/>
      <c r="H30" s="15"/>
      <c r="I30" s="16"/>
      <c r="J30" s="5"/>
      <c r="K30" s="5"/>
      <c r="L30" s="5"/>
    </row>
    <row r="31" spans="1:12" ht="60" x14ac:dyDescent="0.25">
      <c r="A31" s="18">
        <v>26</v>
      </c>
      <c r="B31" s="22" t="s">
        <v>42</v>
      </c>
      <c r="C31" s="20" t="s">
        <v>15</v>
      </c>
      <c r="D31" s="20" t="s">
        <v>9</v>
      </c>
      <c r="E31" s="21">
        <v>10</v>
      </c>
      <c r="F31" s="14"/>
      <c r="G31" s="14"/>
      <c r="H31" s="15"/>
      <c r="I31" s="16"/>
      <c r="J31" s="5"/>
      <c r="K31" s="5"/>
      <c r="L31" s="5"/>
    </row>
    <row r="32" spans="1:12" ht="45" x14ac:dyDescent="0.25">
      <c r="A32" s="6">
        <v>27</v>
      </c>
      <c r="B32" s="23" t="s">
        <v>22</v>
      </c>
      <c r="C32" s="20" t="s">
        <v>7</v>
      </c>
      <c r="D32" s="20" t="s">
        <v>9</v>
      </c>
      <c r="E32" s="21">
        <v>1</v>
      </c>
      <c r="F32" s="14"/>
      <c r="G32" s="14"/>
      <c r="H32" s="15"/>
      <c r="I32" s="16"/>
      <c r="J32" s="5"/>
      <c r="K32" s="5"/>
      <c r="L32" s="5"/>
    </row>
    <row r="33" spans="1:14" ht="16.5" thickBot="1" x14ac:dyDescent="0.3">
      <c r="A33" s="24"/>
      <c r="B33" s="50" t="s">
        <v>33</v>
      </c>
      <c r="C33" s="50"/>
      <c r="D33" s="50"/>
      <c r="E33" s="50"/>
      <c r="F33" s="50"/>
      <c r="G33" s="51"/>
      <c r="H33" s="25"/>
      <c r="I33" s="26"/>
      <c r="J33" s="5"/>
      <c r="K33" s="27"/>
      <c r="L33" s="28"/>
      <c r="M33" s="1"/>
    </row>
    <row r="34" spans="1:14" ht="15.75" x14ac:dyDescent="0.25">
      <c r="A34" s="5"/>
      <c r="B34" s="5"/>
      <c r="C34" s="5"/>
      <c r="D34" s="5"/>
      <c r="E34" s="5"/>
      <c r="F34" s="5"/>
      <c r="G34" s="5"/>
      <c r="H34" s="5"/>
      <c r="I34" s="5"/>
      <c r="J34" s="5"/>
      <c r="K34" s="5"/>
      <c r="L34" s="29"/>
      <c r="M34" s="2"/>
    </row>
    <row r="35" spans="1:14" ht="18.75" thickBot="1" x14ac:dyDescent="0.3">
      <c r="A35" s="5"/>
      <c r="C35" s="30"/>
      <c r="D35" s="30"/>
      <c r="E35" s="30"/>
      <c r="F35" s="42" t="s">
        <v>58</v>
      </c>
      <c r="G35" s="30"/>
      <c r="H35" s="30"/>
      <c r="I35" s="30"/>
      <c r="J35" s="30"/>
      <c r="K35" s="31"/>
      <c r="L35" s="32"/>
      <c r="M35" s="3"/>
      <c r="N35" s="1"/>
    </row>
    <row r="36" spans="1:14" ht="15.75" x14ac:dyDescent="0.25">
      <c r="A36" s="5"/>
      <c r="B36" s="47" t="s">
        <v>43</v>
      </c>
      <c r="C36" s="48"/>
      <c r="D36" s="48"/>
      <c r="E36" s="48"/>
      <c r="F36" s="48"/>
      <c r="G36" s="48"/>
      <c r="H36" s="48"/>
      <c r="I36" s="48"/>
      <c r="J36" s="48"/>
      <c r="K36" s="48"/>
      <c r="L36" s="49"/>
    </row>
    <row r="37" spans="1:14" ht="15" customHeight="1" x14ac:dyDescent="0.25">
      <c r="A37" s="5"/>
      <c r="B37" s="18" t="s">
        <v>0</v>
      </c>
      <c r="C37" s="7" t="s">
        <v>8</v>
      </c>
      <c r="D37" s="7" t="s">
        <v>1</v>
      </c>
      <c r="E37" s="7" t="s">
        <v>2</v>
      </c>
      <c r="F37" s="7" t="s">
        <v>44</v>
      </c>
      <c r="G37" s="7" t="s">
        <v>45</v>
      </c>
      <c r="H37" s="7" t="s">
        <v>46</v>
      </c>
      <c r="I37" s="7" t="s">
        <v>47</v>
      </c>
      <c r="J37" s="7" t="s">
        <v>48</v>
      </c>
      <c r="K37" s="8" t="s">
        <v>49</v>
      </c>
      <c r="L37" s="9" t="s">
        <v>50</v>
      </c>
    </row>
    <row r="38" spans="1:14" x14ac:dyDescent="0.25">
      <c r="A38" s="5"/>
      <c r="B38" s="55"/>
      <c r="C38" s="56"/>
      <c r="D38" s="7">
        <v>1</v>
      </c>
      <c r="E38" s="7">
        <v>2</v>
      </c>
      <c r="F38" s="7">
        <v>3</v>
      </c>
      <c r="G38" s="7">
        <v>4</v>
      </c>
      <c r="H38" s="7">
        <v>5</v>
      </c>
      <c r="I38" s="7">
        <v>6</v>
      </c>
      <c r="J38" s="7">
        <v>7</v>
      </c>
      <c r="K38" s="7">
        <v>8</v>
      </c>
      <c r="L38" s="7">
        <v>9</v>
      </c>
    </row>
    <row r="39" spans="1:14" ht="60" x14ac:dyDescent="0.25">
      <c r="A39" s="5"/>
      <c r="B39" s="18">
        <v>1</v>
      </c>
      <c r="C39" s="22" t="s">
        <v>51</v>
      </c>
      <c r="D39" s="7" t="s">
        <v>7</v>
      </c>
      <c r="E39" s="20" t="s">
        <v>9</v>
      </c>
      <c r="F39" s="20" t="s">
        <v>52</v>
      </c>
      <c r="G39" s="33">
        <v>275</v>
      </c>
      <c r="H39" s="33">
        <f>G39</f>
        <v>275</v>
      </c>
      <c r="I39" s="33"/>
      <c r="J39" s="34"/>
      <c r="K39" s="35"/>
      <c r="L39" s="36"/>
    </row>
    <row r="40" spans="1:14" ht="45" x14ac:dyDescent="0.25">
      <c r="A40" s="5"/>
      <c r="B40" s="18">
        <v>2</v>
      </c>
      <c r="C40" s="22" t="s">
        <v>53</v>
      </c>
      <c r="D40" s="7" t="s">
        <v>7</v>
      </c>
      <c r="E40" s="20" t="s">
        <v>9</v>
      </c>
      <c r="F40" s="20" t="s">
        <v>54</v>
      </c>
      <c r="G40" s="33">
        <v>50.1</v>
      </c>
      <c r="H40" s="33">
        <f>G40*2</f>
        <v>100.2</v>
      </c>
      <c r="I40" s="33"/>
      <c r="J40" s="34"/>
      <c r="K40" s="35"/>
      <c r="L40" s="36"/>
    </row>
    <row r="41" spans="1:14" ht="30" x14ac:dyDescent="0.25">
      <c r="A41" s="5"/>
      <c r="B41" s="18">
        <v>3</v>
      </c>
      <c r="C41" s="22" t="s">
        <v>55</v>
      </c>
      <c r="D41" s="7" t="s">
        <v>7</v>
      </c>
      <c r="E41" s="20" t="s">
        <v>9</v>
      </c>
      <c r="F41" s="20" t="s">
        <v>56</v>
      </c>
      <c r="G41" s="33">
        <v>12.5</v>
      </c>
      <c r="H41" s="33">
        <f>G41</f>
        <v>12.5</v>
      </c>
      <c r="I41" s="33"/>
      <c r="J41" s="34"/>
      <c r="K41" s="35"/>
      <c r="L41" s="36"/>
    </row>
    <row r="42" spans="1:14" ht="16.5" thickBot="1" x14ac:dyDescent="0.3">
      <c r="A42" s="5"/>
      <c r="B42" s="44" t="s">
        <v>57</v>
      </c>
      <c r="C42" s="45"/>
      <c r="D42" s="45"/>
      <c r="E42" s="45"/>
      <c r="F42" s="45"/>
      <c r="G42" s="45"/>
      <c r="H42" s="45"/>
      <c r="I42" s="45"/>
      <c r="J42" s="46"/>
      <c r="K42" s="37"/>
      <c r="L42" s="38"/>
    </row>
    <row r="43" spans="1:14" x14ac:dyDescent="0.25">
      <c r="A43" s="5"/>
      <c r="B43" s="5"/>
      <c r="C43" s="5"/>
      <c r="D43" s="5"/>
      <c r="E43" s="5"/>
      <c r="F43" s="5"/>
      <c r="G43" s="5"/>
      <c r="H43" s="5"/>
      <c r="I43" s="5"/>
      <c r="J43" s="5"/>
      <c r="K43" s="5"/>
      <c r="L43" s="5"/>
    </row>
    <row r="44" spans="1:14" x14ac:dyDescent="0.25">
      <c r="A44" s="5"/>
      <c r="B44" s="5"/>
      <c r="C44" s="5"/>
      <c r="D44" s="5"/>
      <c r="E44" s="5"/>
      <c r="F44" s="5"/>
      <c r="G44" s="5"/>
      <c r="H44" s="5"/>
      <c r="I44" s="5"/>
      <c r="J44" s="5"/>
      <c r="K44" s="5"/>
      <c r="L44" s="5"/>
    </row>
  </sheetData>
  <mergeCells count="6">
    <mergeCell ref="B42:J42"/>
    <mergeCell ref="A4:I4"/>
    <mergeCell ref="B33:G33"/>
    <mergeCell ref="A3:I3"/>
    <mergeCell ref="B36:L36"/>
    <mergeCell ref="B38:C38"/>
  </mergeCells>
  <pageMargins left="0.7" right="0.7" top="0.75" bottom="0.75" header="0.3" footer="0.3"/>
  <pageSetup paperSize="9" scale="21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Zakresy nazwane</vt:lpstr>
      </vt:variant>
      <vt:variant>
        <vt:i4>1</vt:i4>
      </vt:variant>
    </vt:vector>
  </HeadingPairs>
  <TitlesOfParts>
    <vt:vector size="2" baseType="lpstr">
      <vt:lpstr>Bieżące</vt:lpstr>
      <vt:lpstr>Bieżące!Obszar_wydruku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Jan Szymaniak</dc:creator>
  <cp:lastModifiedBy>Sierszuła Kinga</cp:lastModifiedBy>
  <cp:lastPrinted>2020-01-21T08:19:06Z</cp:lastPrinted>
  <dcterms:created xsi:type="dcterms:W3CDTF">2017-01-09T10:52:29Z</dcterms:created>
  <dcterms:modified xsi:type="dcterms:W3CDTF">2020-01-27T14:52:58Z</dcterms:modified>
</cp:coreProperties>
</file>